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Vs-purdata\PURDATA\pur\pur\Electronic Bid Document\Electronic Bid Document 2026\SR5368293715 - Doc5528763189\1. Draft RFP Package\March23\"/>
    </mc:Choice>
  </mc:AlternateContent>
  <xr:revisionPtr revIDLastSave="0" documentId="8_{4E39893D-F26B-4A9A-AE41-248009488C75}" xr6:coauthVersionLast="47" xr6:coauthVersionMax="47" xr10:uidLastSave="{00000000-0000-0000-0000-000000000000}"/>
  <bookViews>
    <workbookView xWindow="-108" yWindow="-108" windowWidth="23256" windowHeight="12456" tabRatio="421" firstSheet="1" activeTab="1" xr2:uid="{00000000-000D-0000-FFFF-FFFF00000000}"/>
  </bookViews>
  <sheets>
    <sheet name="Instruction" sheetId="6" r:id="rId1"/>
    <sheet name="Cyber Security Requirements" sheetId="3" r:id="rId2"/>
  </sheets>
  <definedNames>
    <definedName name="_xlnm._FilterDatabase" localSheetId="1" hidden="1">'Cyber Security Requirements'!$B$5:$F$5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3" l="1"/>
  <c r="C17" i="3" s="1"/>
  <c r="C18" i="3" s="1"/>
  <c r="C19" i="3" s="1"/>
  <c r="C20" i="3" s="1"/>
  <c r="C21" i="3" s="1"/>
  <c r="C22" i="3" s="1"/>
  <c r="C23" i="3" s="1"/>
  <c r="C24" i="3" s="1"/>
  <c r="C25" i="3" s="1"/>
  <c r="C26" i="3" s="1"/>
  <c r="C27" i="3" s="1"/>
  <c r="C28" i="3" s="1"/>
  <c r="C29" i="3" s="1"/>
  <c r="C30" i="3" s="1"/>
  <c r="C31" i="3" s="1"/>
  <c r="C32" i="3" s="1"/>
  <c r="C33" i="3" s="1"/>
  <c r="C34" i="3" s="1"/>
  <c r="C35" i="3" s="1"/>
  <c r="C36" i="3" s="1"/>
  <c r="C37" i="3" s="1"/>
  <c r="C38" i="3" s="1"/>
  <c r="C39" i="3" s="1"/>
  <c r="C40" i="3" s="1"/>
  <c r="C41" i="3" s="1"/>
  <c r="C42" i="3" s="1"/>
  <c r="C43" i="3" s="1"/>
  <c r="C44" i="3" s="1"/>
  <c r="C45" i="3" s="1"/>
  <c r="C46" i="3" s="1"/>
  <c r="C47" i="3" s="1"/>
  <c r="C48" i="3" s="1"/>
  <c r="C49" i="3" s="1"/>
  <c r="C50" i="3" s="1"/>
  <c r="C51" i="3" s="1"/>
  <c r="C52" i="3" s="1"/>
  <c r="C53" i="3" s="1"/>
  <c r="C54" i="3" s="1"/>
  <c r="C55" i="3" s="1"/>
  <c r="C56" i="3" s="1"/>
  <c r="C57" i="3" s="1"/>
  <c r="C58" i="3" s="1"/>
  <c r="C7" i="3"/>
  <c r="C8" i="3" s="1"/>
  <c r="C9" i="3" s="1"/>
  <c r="C10" i="3" s="1"/>
  <c r="C11" i="3" s="1"/>
  <c r="C12" i="3" s="1"/>
  <c r="C13" i="3" s="1"/>
  <c r="C14" i="3" s="1"/>
  <c r="C15" i="3" s="1"/>
  <c r="C3" i="3"/>
  <c r="D3" i="3" s="1"/>
</calcChain>
</file>

<file path=xl/sharedStrings.xml><?xml version="1.0" encoding="utf-8"?>
<sst xmlns="http://schemas.openxmlformats.org/spreadsheetml/2006/main" count="172" uniqueCount="110">
  <si>
    <t>Cyber Requirements Screening Questionnaire</t>
  </si>
  <si>
    <r>
      <t xml:space="preserve">The Cyber Requirements Screening Questionnaire must be completed in its entirety and submitted in the format presented and prescribed by the City by each </t>
    </r>
    <r>
      <rPr>
        <sz val="12"/>
        <color theme="1"/>
        <rFont val="Arial"/>
        <family val="2"/>
      </rPr>
      <t>Proponent</t>
    </r>
    <r>
      <rPr>
        <sz val="12"/>
        <rFont val="Arial"/>
        <family val="2"/>
      </rPr>
      <t xml:space="preserve">. Failure to submit this questionnaire </t>
    </r>
    <r>
      <rPr>
        <sz val="12"/>
        <color theme="1"/>
        <rFont val="Arial"/>
        <family val="2"/>
      </rPr>
      <t>may</t>
    </r>
    <r>
      <rPr>
        <sz val="12"/>
        <rFont val="Arial"/>
        <family val="2"/>
      </rPr>
      <t xml:space="preserve"> result in the Bid being rejected as non-compliant.</t>
    </r>
  </si>
  <si>
    <t>The Cyber Requirements Screening Questionnaire contains a list of cyber requirements for the proposed Solution and for the organization proposing the Solution. The questions must be answered with a 'YES' or a 'NO', or, in some cases with 'N/A' (“not applicable”).</t>
  </si>
  <si>
    <r>
      <t xml:space="preserve">The Proponent must confirm its compliance with at least 75% of applicable cyber requirements to be consider further. The Questionnaire will calculate the score automatically. </t>
    </r>
    <r>
      <rPr>
        <sz val="12"/>
        <color rgb="FFFF0000"/>
        <rFont val="Arial"/>
        <family val="2"/>
      </rPr>
      <t>Failure to meet this threshold will result in the Bid being rejected as non-compliant.</t>
    </r>
  </si>
  <si>
    <t>Questions or queries as to whether a Bid has met the minimum cyber requirements will be subject to the verification and clarification process set out in RFP Part 1 Section 2.2 (Rights of the City).</t>
  </si>
  <si>
    <r>
      <t xml:space="preserve">Artifacts, documents and other items outlined in column F </t>
    </r>
    <r>
      <rPr>
        <i/>
        <sz val="12"/>
        <rFont val="Arial"/>
        <family val="2"/>
      </rPr>
      <t xml:space="preserve">'Supporting documents' </t>
    </r>
    <r>
      <rPr>
        <sz val="12"/>
        <rFont val="Arial"/>
        <family val="2"/>
      </rPr>
      <t>may be required from Proponents and may be used by the City to conduct a Cyber Risk Assessment of the proposed Solution.</t>
    </r>
  </si>
  <si>
    <t>CYBER REQUIREMENTS SCREENING QUESTIONNAIRE</t>
  </si>
  <si>
    <t>RESULTS:</t>
  </si>
  <si>
    <t>Domains</t>
  </si>
  <si>
    <t>Requirement #</t>
  </si>
  <si>
    <t>Requirements</t>
  </si>
  <si>
    <t>Answer</t>
  </si>
  <si>
    <t>Supporting documents</t>
  </si>
  <si>
    <t>01.Information Security Policies </t>
  </si>
  <si>
    <t xml:space="preserve">Does the organization proposing the Solution review and update (if required) its policies/procedures on at least an annual basis? </t>
  </si>
  <si>
    <t>Review Frequency as documented in Policies/Processes/Procedures</t>
  </si>
  <si>
    <t>03.Human Resources Security</t>
  </si>
  <si>
    <t>Does the organization proposing the Solution perform background checks on employees, contractors, and temporary staff who have access to or handle customer or client data?  (including administrative access to networks, servers, applications)</t>
  </si>
  <si>
    <t>HR Policy / Recruitment Process</t>
  </si>
  <si>
    <t>Does the organization's proposing the Solution employees, contractors, and temporary staff receive compliance and security awareness training to reinforce the organization's security and privacy standards?</t>
  </si>
  <si>
    <t>Information Security Policy / Cyber Security Policy</t>
  </si>
  <si>
    <t>Does the organization proposing the Solution have a cyber security policy which clearly identifying penalties and disciplinary actions for failing to comply with the security policy?</t>
  </si>
  <si>
    <t>04.Asset Management</t>
  </si>
  <si>
    <t>Is the proposed Solution hosted/processed in Canada?</t>
  </si>
  <si>
    <t>Architecture Diagram (Solution Architectue, Network topology, appliances, devices, databases)</t>
  </si>
  <si>
    <t>Will City's data be retained in Canada?</t>
  </si>
  <si>
    <r>
      <rPr>
        <sz val="11"/>
        <rFont val="Arial"/>
        <family val="2"/>
      </rPr>
      <t xml:space="preserve">Does the organization proposing the Solution </t>
    </r>
    <r>
      <rPr>
        <sz val="11"/>
        <color rgb="FF000000"/>
        <rFont val="Arial"/>
        <family val="2"/>
      </rPr>
      <t>maintain an inventory of all hardware, software and information assets?</t>
    </r>
  </si>
  <si>
    <t>Asset Management Policy/Procedure</t>
  </si>
  <si>
    <t>Does the proposed Solution have the functionality to retain documents and data according to applicable retention schedule(s)?</t>
  </si>
  <si>
    <t>Data Retention policy</t>
  </si>
  <si>
    <t>05.Access Control</t>
  </si>
  <si>
    <t>Does the proposed Solution have a documented process of the end-to-end handling of the data and dataflow, and does it include details of ALL locations and components where data will be transacted, processed and stored?</t>
  </si>
  <si>
    <t>- Architecture Diagram (Solution Architectue, Network topology, appliances, devices, databases)
- Data Handling Policy</t>
  </si>
  <si>
    <t>Is the proposed Solution capable to segregate City's data logically and/or physically from other customers' / tenants' data?</t>
  </si>
  <si>
    <t>Access Control Policy/Procedure</t>
  </si>
  <si>
    <t xml:space="preserve">Does the proposed Solution have Role Based Access Control (RBAC) or Attribute Base Access Control (ABAC) approach implemented to control the level of permissions (e.g. viewing/updating restricted data information, performing specific administrative functions)? </t>
  </si>
  <si>
    <t>Does the proposed Solution have security measures implemented to ensure that one user is not allowed to view or modify another user’s data (e.g. account details, work data, reports) - unless applicable roles/permissions have been granted?</t>
  </si>
  <si>
    <t>Does the proposed Solution have controls in place to ensure the disabling and/or removal of access which is no longer required for business purposes (e.g. terminated employee, contract expiration with a 3rd party, users access).</t>
  </si>
  <si>
    <t>Does the proposed Solution have technical and operational measures in place to control and/or restrict IT personnel (both vendor and 3rd parties) who are supporting the system and have access to sensitive data directly from the Server/Database (bypassing the normal application control)?</t>
  </si>
  <si>
    <t xml:space="preserve">Does the proposed Solution have access restricted to resources within the production environment that contain sensitive data?  </t>
  </si>
  <si>
    <t>Access Control Policy/Procedures</t>
  </si>
  <si>
    <t>Does the proposed Solution have secure access to API’s (via strong authentication methods)?</t>
  </si>
  <si>
    <t>API Integration documents / API Solution Architecture diagram</t>
  </si>
  <si>
    <t>Does the proposed Solution have measures in place to protect tenant data from unauthorized access by other tenants? Applicable for proposed solution in multi tenant environment.</t>
  </si>
  <si>
    <t>Does the proposed Solution enforce operations isolation to ensure no outage or performance impact by other tenants' operations?</t>
  </si>
  <si>
    <t>Does the proposed Solution support password controls that meet or exceed the recommendations from NIST800 63B?</t>
  </si>
  <si>
    <t>Credential Management Policy</t>
  </si>
  <si>
    <t>06.Cryptography </t>
  </si>
  <si>
    <t xml:space="preserve">Does the proposed Solution use strong encryption for transmission of confidential information (minimum 256-bit)? </t>
  </si>
  <si>
    <t>Cryptographic Control Policy/Process</t>
  </si>
  <si>
    <t xml:space="preserve">Does the proposed Solution use strong encryption (minimum 256-bit) for data at rest storage? </t>
  </si>
  <si>
    <t>Does the proposed Solution enforce data privacy i.e., de-identification, anonymization, or other generally accepted obfuscation approach?</t>
  </si>
  <si>
    <t>Data Handling Policy</t>
  </si>
  <si>
    <t>Does the proposed Solution have a key management process in place?</t>
  </si>
  <si>
    <t>Key Management Process</t>
  </si>
  <si>
    <t>07.Physical and Environmental Security</t>
  </si>
  <si>
    <t>Does the proposed Solution ensure that all information is rendered unreadable prior to system disposal or reuse?</t>
  </si>
  <si>
    <t>Asset / information disposal procedures</t>
  </si>
  <si>
    <t>Does the organization proposing the Solution enforce a clean desk and clear screen (when travelling or working in a public area) policy?</t>
  </si>
  <si>
    <t>Clean desk and clear screen policy</t>
  </si>
  <si>
    <t>Does the organization proposing the Solution have procedures in place to securely dispose of sensitive information, regardless of how it is stored (paper, disk, etc.)</t>
  </si>
  <si>
    <t>Secure Information Disposal System  Policy/Procedure</t>
  </si>
  <si>
    <t xml:space="preserve">08.Operational security </t>
  </si>
  <si>
    <t>Does the proposed Solution maintain separate environments (development, test, pre-production, production) through which development of the proposed Solution is facilitated?</t>
  </si>
  <si>
    <t>Does the proposed Solution implemented the design of its environments to ensure that the development is facilitated with logical isolation and segregation?</t>
  </si>
  <si>
    <t>Does the proposed Solution have a release management program that supports version control for each release of updated source code?</t>
  </si>
  <si>
    <t>Release Management Process</t>
  </si>
  <si>
    <t>Has the proposed Solution been developed by using secure software development methodology?</t>
  </si>
  <si>
    <t>SDLC Practice Documentation</t>
  </si>
  <si>
    <t>Does the organization proposing the Solution use library management system for secure code promotion of the proposed Solution?</t>
  </si>
  <si>
    <t>Secure Development Policy/Process</t>
  </si>
  <si>
    <t>Does the organization proposing the Solution use formal change management procedures to initiate, execute and manage changes to the production environment?</t>
  </si>
  <si>
    <t>Change Management Process</t>
  </si>
  <si>
    <t>Does the proposed Solution audit user events (i.e. login, logout, access to functions or data, etc.) and stores these as logs in a secure repository?</t>
  </si>
  <si>
    <t>Log Management Process</t>
  </si>
  <si>
    <t>Does the proposed Solution have audit system administration events (i.e. privilege escalation, patch installation) and stores these as logs in a secure repository?</t>
  </si>
  <si>
    <t>Does the proposed Solution have a documented method used to maintain audit log integrity?</t>
  </si>
  <si>
    <t>Does the proposed Solution store all security related logs for application, middleware, database and operating system components as per its retention policy?</t>
  </si>
  <si>
    <t>Does the organization proposing the Solution have a patch management regimen through which applicable cyber-related system product updates are applied?</t>
  </si>
  <si>
    <t>Patch Management Process</t>
  </si>
  <si>
    <t>Does the organization proposing the Solution conduct periodic security test (eg. Pen test, SAST,DAST) to address security risks?</t>
  </si>
  <si>
    <t>Penetration Test report / Letter of assessment</t>
  </si>
  <si>
    <t>09.Communications Security </t>
  </si>
  <si>
    <t>Does the organization hosting the Solution have Intrusion Detection Systems (IDS) or Intrusion Prevention Systems (IPS) used throughout the corporate (non-customer environment) networks?</t>
  </si>
  <si>
    <t>Does the organization hosting the Solution have Intrusion Detection Systems (IDS) or Intrusion Prevention Systems (IPS)  used throughout the production (customer environment) networks?</t>
  </si>
  <si>
    <t>Does the organization hosting the Solution have all network segments within the corporate environments segregated and protected by firewalls?</t>
  </si>
  <si>
    <t>Does the organization hosting the Solution have all network segments within the production environments segregated and protected by firewalls?</t>
  </si>
  <si>
    <t>Does the proposed Solution have direct access between the internet and the organization's core network prohibited?</t>
  </si>
  <si>
    <t>10.Systems Acquisition, Development and Maintenance</t>
  </si>
  <si>
    <t>Does the organization proposing the Solution have a documented policy for server hardening of the operating system(s), web servers, application servers, or other servers supporting the provided services?</t>
  </si>
  <si>
    <t>11.Supplier Relationships  </t>
  </si>
  <si>
    <t>Does the organization proposing the Solution have a formal process in place to assess and monitor information security controls and risk at each of its service providers?</t>
  </si>
  <si>
    <t>Supplier Management Policy</t>
  </si>
  <si>
    <t>12. Information Security Incident Management  </t>
  </si>
  <si>
    <t>Does the organization proposing the Solution have a cyber incident response process which includes notification of clients whose customer records are affected?</t>
  </si>
  <si>
    <t>Incident Response Process</t>
  </si>
  <si>
    <t>12.Information Security Incident Management  </t>
  </si>
  <si>
    <t>Does the organization proposing the Solution have a formal, documented cyber incident response plan and/or process?</t>
  </si>
  <si>
    <t xml:space="preserve">Does the organization proposing the Solution monitor its environment for cyber incidents  7x24x365? </t>
  </si>
  <si>
    <t>Does the organization proposing the Solution have defined security alerts (e.g. unauthorized access to resource, suspicious operations) that are used to monitor each of the Solution's layers activity logs,  Infrastructure (including Routers, Firewalls and other security controls), Operating System, Data storage (including file servers and databases), Application and other modules and/or services used in the proposed Solution?</t>
  </si>
  <si>
    <t>Security Play books</t>
  </si>
  <si>
    <t>Does the organization proposing the Solution have any independently implemented security controls (product, deployment scope) to detect, block, monitor and mitigate any attempts to execute a Denial of Service (DoS) attack?</t>
  </si>
  <si>
    <t>13.Information Security Aspects of Business Continuity Management  </t>
  </si>
  <si>
    <t>Does the proposed Solution support secure data backup?</t>
  </si>
  <si>
    <t>Backup and Recovery component Process/procedure</t>
  </si>
  <si>
    <t>Does the organization hosting the Solution have and maintain BCP/DR plans?</t>
  </si>
  <si>
    <t>BCP/DR plan</t>
  </si>
  <si>
    <t xml:space="preserve">14.Compliance </t>
  </si>
  <si>
    <t xml:space="preserve">Has the organization proposing the Solution acquired or maintained within the last 12 months a SOC 2 Type 2 Report and/or an ISO 27001 Certification? </t>
  </si>
  <si>
    <t>Report and/or Certificate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</si>
</sst>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theme="1"/>
      <name val="Arial"/>
      <family val="2"/>
    </font>
    <font>
      <sz val="11"/>
      <color theme="1"/>
      <name val="Calibri"/>
      <family val="2"/>
      <scheme val="minor"/>
    </font>
    <font>
      <sz val="10"/>
      <name val="Arial"/>
      <family val="2"/>
    </font>
    <font>
      <sz val="10"/>
      <color theme="1"/>
      <name val="Arial"/>
      <family val="2"/>
    </font>
    <font>
      <sz val="10"/>
      <color rgb="FF000000"/>
      <name val="Times New Roman"/>
      <family val="1"/>
    </font>
    <font>
      <sz val="12"/>
      <color theme="1"/>
      <name val="Arial"/>
      <family val="2"/>
    </font>
    <font>
      <sz val="11"/>
      <color theme="1"/>
      <name val="Arial"/>
      <family val="2"/>
    </font>
    <font>
      <u/>
      <sz val="11"/>
      <color theme="10"/>
      <name val="Calibri"/>
      <family val="2"/>
      <scheme val="minor"/>
    </font>
    <font>
      <sz val="11"/>
      <name val="Arial"/>
      <family val="2"/>
    </font>
    <font>
      <sz val="11"/>
      <color rgb="FF000000"/>
      <name val="Arial"/>
      <family val="2"/>
    </font>
    <font>
      <sz val="8"/>
      <name val="Arial"/>
      <family val="2"/>
    </font>
    <font>
      <b/>
      <sz val="11"/>
      <color theme="0"/>
      <name val="Arial"/>
      <family val="2"/>
    </font>
    <font>
      <sz val="12"/>
      <color rgb="FFFF0000"/>
      <name val="Arial"/>
      <family val="2"/>
    </font>
    <font>
      <b/>
      <sz val="16"/>
      <color theme="1"/>
      <name val="Arial"/>
      <family val="2"/>
    </font>
    <font>
      <b/>
      <sz val="12"/>
      <name val="Arial"/>
      <family val="2"/>
    </font>
    <font>
      <sz val="12"/>
      <name val="Arial"/>
      <family val="2"/>
    </font>
    <font>
      <i/>
      <sz val="12"/>
      <name val="Arial"/>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0" fontId="1" fillId="0" borderId="0"/>
    <xf numFmtId="0" fontId="2" fillId="0" borderId="0"/>
    <xf numFmtId="0" fontId="3" fillId="0" borderId="0"/>
    <xf numFmtId="0" fontId="4" fillId="0" borderId="0"/>
    <xf numFmtId="0" fontId="7" fillId="0" borderId="0" applyNumberFormat="0" applyFill="0" applyBorder="0" applyAlignment="0" applyProtection="0"/>
    <xf numFmtId="9" fontId="5" fillId="0" borderId="0" applyFont="0" applyFill="0" applyBorder="0" applyAlignment="0" applyProtection="0"/>
  </cellStyleXfs>
  <cellXfs count="31">
    <xf numFmtId="0" fontId="0" fillId="0" borderId="0" xfId="0"/>
    <xf numFmtId="0" fontId="6" fillId="2" borderId="1" xfId="0" applyFont="1" applyFill="1" applyBorder="1" applyAlignment="1">
      <alignment horizontal="left" vertical="center" wrapText="1"/>
    </xf>
    <xf numFmtId="0" fontId="9" fillId="2" borderId="1" xfId="0" applyFont="1" applyFill="1" applyBorder="1" applyAlignment="1" applyProtection="1">
      <alignment horizontal="center" vertical="center" wrapText="1"/>
      <protection locked="0"/>
    </xf>
    <xf numFmtId="0" fontId="13" fillId="0" borderId="1" xfId="0" applyFont="1" applyBorder="1" applyAlignment="1">
      <alignment horizontal="left"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top" wrapText="1"/>
    </xf>
    <xf numFmtId="0" fontId="11" fillId="4" borderId="1" xfId="1" applyFont="1" applyFill="1" applyBorder="1" applyAlignment="1">
      <alignment horizontal="center" vertical="center" wrapText="1"/>
    </xf>
    <xf numFmtId="0" fontId="8" fillId="2" borderId="1" xfId="1" applyFont="1" applyFill="1" applyBorder="1" applyAlignment="1">
      <alignment horizontal="left" vertical="center" wrapText="1"/>
    </xf>
    <xf numFmtId="0" fontId="8" fillId="2" borderId="1" xfId="1" applyFont="1" applyFill="1" applyBorder="1" applyAlignment="1">
      <alignment horizontal="center" vertical="center" wrapText="1"/>
    </xf>
    <xf numFmtId="0" fontId="8" fillId="0" borderId="1" xfId="1" applyFont="1" applyBorder="1" applyAlignment="1">
      <alignment horizontal="left" vertical="center" wrapText="1"/>
    </xf>
    <xf numFmtId="0" fontId="8" fillId="0" borderId="1" xfId="1" applyFont="1" applyBorder="1" applyAlignment="1">
      <alignment horizontal="center" vertical="center" wrapText="1"/>
    </xf>
    <xf numFmtId="0" fontId="6"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1" applyFont="1" applyBorder="1" applyAlignment="1">
      <alignment horizontal="left" vertical="center" wrapText="1"/>
    </xf>
    <xf numFmtId="0" fontId="8" fillId="0" borderId="1" xfId="5" applyFont="1" applyFill="1" applyBorder="1" applyAlignment="1" applyProtection="1">
      <alignment horizontal="left" vertical="center" wrapText="1"/>
    </xf>
    <xf numFmtId="0" fontId="8" fillId="0" borderId="1" xfId="0" applyFont="1" applyBorder="1" applyAlignment="1">
      <alignment horizontal="left" vertical="center" wrapText="1"/>
    </xf>
    <xf numFmtId="0" fontId="8" fillId="0" borderId="1" xfId="2" applyFont="1" applyBorder="1" applyAlignment="1">
      <alignment horizontal="left" vertical="center" wrapText="1"/>
    </xf>
    <xf numFmtId="0" fontId="13" fillId="0" borderId="0" xfId="0" applyFont="1" applyAlignment="1">
      <alignment horizontal="center" vertical="center"/>
    </xf>
    <xf numFmtId="0" fontId="9" fillId="0" borderId="1" xfId="0" quotePrefix="1" applyFont="1" applyBorder="1" applyAlignment="1">
      <alignment horizontal="left" vertical="center" wrapText="1"/>
    </xf>
    <xf numFmtId="0" fontId="14" fillId="3" borderId="1" xfId="0" applyFont="1" applyFill="1" applyBorder="1" applyAlignment="1">
      <alignment horizontal="center" wrapText="1"/>
    </xf>
    <xf numFmtId="0" fontId="15" fillId="0" borderId="0" xfId="0" applyFont="1"/>
    <xf numFmtId="0" fontId="15" fillId="3" borderId="3" xfId="0" applyFont="1" applyFill="1" applyBorder="1" applyAlignment="1">
      <alignment wrapText="1"/>
    </xf>
    <xf numFmtId="0" fontId="15" fillId="3" borderId="3" xfId="0" applyFont="1" applyFill="1" applyBorder="1" applyAlignment="1">
      <alignment vertical="top" wrapText="1"/>
    </xf>
    <xf numFmtId="0" fontId="15" fillId="3" borderId="2" xfId="0" applyFont="1" applyFill="1" applyBorder="1" applyAlignment="1">
      <alignment wrapText="1"/>
    </xf>
    <xf numFmtId="0" fontId="15" fillId="0" borderId="0" xfId="0" applyFont="1" applyAlignment="1">
      <alignment wrapText="1"/>
    </xf>
    <xf numFmtId="0" fontId="6" fillId="0" borderId="0" xfId="0" applyFont="1" applyAlignment="1">
      <alignment horizontal="left" vertical="top"/>
    </xf>
    <xf numFmtId="0" fontId="6" fillId="2" borderId="0" xfId="0" applyFont="1" applyFill="1" applyAlignment="1">
      <alignment horizontal="left" vertical="top"/>
    </xf>
    <xf numFmtId="0" fontId="6" fillId="0" borderId="0" xfId="1" applyFont="1" applyAlignment="1">
      <alignment horizontal="left" vertical="top"/>
    </xf>
    <xf numFmtId="10" fontId="13" fillId="0" borderId="1" xfId="6" applyNumberFormat="1" applyFont="1" applyFill="1" applyBorder="1" applyAlignment="1" applyProtection="1">
      <alignment horizontal="center" vertical="center"/>
    </xf>
    <xf numFmtId="0" fontId="13" fillId="0" borderId="0" xfId="0" applyFont="1" applyAlignment="1">
      <alignment horizontal="center" vertical="center"/>
    </xf>
  </cellXfs>
  <cellStyles count="7">
    <cellStyle name="Hyperlink" xfId="5" builtinId="8"/>
    <cellStyle name="Normal" xfId="0" builtinId="0"/>
    <cellStyle name="Normal 2" xfId="3" xr:uid="{00000000-0005-0000-0000-000001000000}"/>
    <cellStyle name="Normal 2 4" xfId="2" xr:uid="{00000000-0005-0000-0000-000002000000}"/>
    <cellStyle name="Normal 3" xfId="4" xr:uid="{00000000-0005-0000-0000-000003000000}"/>
    <cellStyle name="Normal 4" xfId="1" xr:uid="{00000000-0005-0000-0000-000004000000}"/>
    <cellStyle name="Percent" xfId="6" builtinId="5"/>
  </cellStyles>
  <dxfs count="8">
    <dxf>
      <fill>
        <patternFill>
          <bgColor rgb="FFFF9999"/>
        </patternFill>
      </fill>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1"/>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1"/>
        <name val="Arial"/>
        <family val="2"/>
        <scheme val="none"/>
      </font>
      <alignment horizontal="lef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1"/>
        <name val="Arial"/>
        <family val="2"/>
        <scheme val="none"/>
      </font>
      <alignment horizontal="left" vertical="center" textRotation="0" indent="0" justifyLastLine="0" shrinkToFit="0" readingOrder="0"/>
      <protection locked="1" hidden="0"/>
    </dxf>
    <dxf>
      <font>
        <b/>
        <i val="0"/>
        <strike val="0"/>
        <condense val="0"/>
        <extend val="0"/>
        <outline val="0"/>
        <shadow val="0"/>
        <u val="none"/>
        <vertAlign val="baseline"/>
        <sz val="11"/>
        <color theme="0"/>
        <name val="Arial"/>
        <family val="2"/>
        <scheme val="none"/>
      </font>
      <fill>
        <patternFill patternType="solid">
          <fgColor indexed="64"/>
          <bgColor theme="3" tint="-0.499984740745262"/>
        </patternFill>
      </fill>
      <alignment horizontal="center" vertical="center" textRotation="0" wrapText="1" indent="0" justifyLastLine="0" shrinkToFit="0" readingOrder="0"/>
      <protection locked="1" hidden="0"/>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9C98414-FA1A-44DE-893F-D0E3445A8BF2}" name="Table1" displayName="Table1" ref="B5:F58" totalsRowShown="0" headerRowDxfId="7" dataDxfId="6" headerRowCellStyle="Normal 4">
  <autoFilter ref="B5:F58" xr:uid="{9E91AF38-ECC2-4902-A3F0-35860B0B8274}"/>
  <tableColumns count="5">
    <tableColumn id="3" xr3:uid="{1DF18158-5311-4F73-B78C-214D35CBE8E2}" name="Domains" dataDxfId="5" dataCellStyle="Normal 4"/>
    <tableColumn id="7" xr3:uid="{35666D07-2847-4760-9C5E-D7A036D8FBCB}" name="Requirement #" dataDxfId="4" dataCellStyle="Normal 4"/>
    <tableColumn id="4" xr3:uid="{266561AE-1B94-4A1B-ADB8-F834714DF782}" name="Requirements" dataDxfId="3"/>
    <tableColumn id="5" xr3:uid="{5D912999-BF49-4993-9F28-443355D0278E}" name="Answer" dataDxfId="2"/>
    <tableColumn id="6" xr3:uid="{9AFD5BBD-6CCD-415C-97FA-8C0AFE14E83F}" name="Supporting documents" dataDxfId="1" dataCellStyle="Normal 2 4"/>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DD1E8-2BCE-46F6-BC79-47B29EA10443}">
  <dimension ref="A2:A13"/>
  <sheetViews>
    <sheetView showGridLines="0" topLeftCell="A4" zoomScaleNormal="100" workbookViewId="0">
      <selection activeCell="C7" sqref="C7"/>
    </sheetView>
  </sheetViews>
  <sheetFormatPr defaultColWidth="8.77734375" defaultRowHeight="15" x14ac:dyDescent="0.2"/>
  <cols>
    <col min="1" max="1" width="102.5546875" style="25" customWidth="1"/>
    <col min="2" max="2" width="8.77734375" style="21"/>
    <col min="3" max="3" width="9.109375" style="21" customWidth="1"/>
    <col min="4" max="16384" width="8.77734375" style="21"/>
  </cols>
  <sheetData>
    <row r="2" spans="1:1" ht="15.75" x14ac:dyDescent="0.25">
      <c r="A2" s="20" t="s">
        <v>0</v>
      </c>
    </row>
    <row r="3" spans="1:1" x14ac:dyDescent="0.2">
      <c r="A3" s="22"/>
    </row>
    <row r="4" spans="1:1" ht="45" x14ac:dyDescent="0.2">
      <c r="A4" s="23" t="s">
        <v>1</v>
      </c>
    </row>
    <row r="5" spans="1:1" ht="10.5" customHeight="1" x14ac:dyDescent="0.2">
      <c r="A5" s="23"/>
    </row>
    <row r="6" spans="1:1" ht="45" x14ac:dyDescent="0.2">
      <c r="A6" s="23" t="s">
        <v>2</v>
      </c>
    </row>
    <row r="7" spans="1:1" ht="11.65" customHeight="1" x14ac:dyDescent="0.2">
      <c r="A7" s="23"/>
    </row>
    <row r="8" spans="1:1" ht="45" x14ac:dyDescent="0.2">
      <c r="A8" s="23" t="s">
        <v>3</v>
      </c>
    </row>
    <row r="9" spans="1:1" ht="10.15" customHeight="1" x14ac:dyDescent="0.2">
      <c r="A9" s="23"/>
    </row>
    <row r="10" spans="1:1" ht="30" x14ac:dyDescent="0.2">
      <c r="A10" s="23" t="s">
        <v>4</v>
      </c>
    </row>
    <row r="11" spans="1:1" ht="7.9" customHeight="1" x14ac:dyDescent="0.2">
      <c r="A11" s="23"/>
    </row>
    <row r="12" spans="1:1" ht="38.450000000000003" customHeight="1" x14ac:dyDescent="0.2">
      <c r="A12" s="23" t="s">
        <v>5</v>
      </c>
    </row>
    <row r="13" spans="1:1" ht="10.9" customHeight="1" x14ac:dyDescent="0.2">
      <c r="A13" s="24"/>
    </row>
  </sheetData>
  <sheetProtection algorithmName="SHA-512" hashValue="g5g02R9a5yGNVD6byhO5vFcfq1XdSVYsMCYHwD/7Mw2Y+QohlfXN1e4qB/YHMXtCENC+M3fcamIYUiq21ZSP8g==" saltValue="bLJT0dgRbYIzoVXYtonG7g==" spinCount="100000" sheet="1" objects="1" scenarios="1"/>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169BE-90C8-4209-8401-DFBEC7CE52D1}">
  <dimension ref="B1:XEW58"/>
  <sheetViews>
    <sheetView showGridLines="0" tabSelected="1" zoomScale="80" zoomScaleNormal="80" workbookViewId="0">
      <pane ySplit="5" topLeftCell="A6" activePane="bottomLeft" state="frozen"/>
      <selection activeCell="B1" sqref="B1"/>
      <selection pane="bottomLeft" activeCell="E10" sqref="E10"/>
    </sheetView>
  </sheetViews>
  <sheetFormatPr defaultColWidth="12.5546875" defaultRowHeight="14.25" x14ac:dyDescent="0.2"/>
  <cols>
    <col min="1" max="1" width="5.21875" style="26" customWidth="1"/>
    <col min="2" max="2" width="25.33203125" style="4" customWidth="1"/>
    <col min="3" max="3" width="15.5546875" style="5" customWidth="1"/>
    <col min="4" max="4" width="70.5546875" style="6" customWidth="1"/>
    <col min="5" max="5" width="11.21875" style="5" bestFit="1" customWidth="1"/>
    <col min="6" max="6" width="38.77734375" style="6" bestFit="1" customWidth="1"/>
    <col min="7" max="16384" width="12.5546875" style="26"/>
  </cols>
  <sheetData>
    <row r="1" spans="2:6" ht="20.25" x14ac:dyDescent="0.2">
      <c r="B1" s="30" t="s">
        <v>6</v>
      </c>
      <c r="C1" s="30"/>
      <c r="D1" s="30"/>
      <c r="E1" s="30"/>
      <c r="F1" s="30"/>
    </row>
    <row r="2" spans="2:6" ht="20.25" x14ac:dyDescent="0.2">
      <c r="B2" s="18"/>
      <c r="C2" s="18"/>
      <c r="D2" s="18"/>
      <c r="E2" s="18"/>
      <c r="F2" s="18"/>
    </row>
    <row r="3" spans="2:6" ht="36" customHeight="1" x14ac:dyDescent="0.2">
      <c r="B3" s="3" t="s">
        <v>7</v>
      </c>
      <c r="C3" s="29" t="str">
        <f>IF(COUNTA(E6:E58)=0,"",IF(COUNTIF(E6:E58,"N/A")=0,(COUNTIF(E6:E58,"YES")/COUNTA(D6:D58)),COUNTIF(E6:E58,"YES")/((COUNTA(D6:D58)-COUNTIF(E6:E58,"N/A")))))</f>
        <v/>
      </c>
      <c r="D3" s="3" t="str">
        <f>IF(C3 = "", "REQUIREMENTS NOT COMPLETED", IF(COUNTBLANK(E6:E58)&gt;0, "REQUIREMENTS NOT COMPLETED",  IF(C3&gt;=0.75, "PASSED", "FAILED")))</f>
        <v>REQUIREMENTS NOT COMPLETED</v>
      </c>
      <c r="E3" s="18"/>
      <c r="F3" s="18"/>
    </row>
    <row r="5" spans="2:6" ht="30.4" customHeight="1" x14ac:dyDescent="0.2">
      <c r="B5" s="7" t="s">
        <v>8</v>
      </c>
      <c r="C5" s="7" t="s">
        <v>9</v>
      </c>
      <c r="D5" s="7" t="s">
        <v>10</v>
      </c>
      <c r="E5" s="7" t="s">
        <v>11</v>
      </c>
      <c r="F5" s="7" t="s">
        <v>12</v>
      </c>
    </row>
    <row r="6" spans="2:6" ht="28.5" x14ac:dyDescent="0.2">
      <c r="B6" s="8" t="s">
        <v>13</v>
      </c>
      <c r="C6" s="9">
        <v>1</v>
      </c>
      <c r="D6" s="1" t="s">
        <v>14</v>
      </c>
      <c r="E6" s="2"/>
      <c r="F6" s="1" t="s">
        <v>15</v>
      </c>
    </row>
    <row r="7" spans="2:6" ht="42.75" x14ac:dyDescent="0.2">
      <c r="B7" s="10" t="s">
        <v>16</v>
      </c>
      <c r="C7" s="11">
        <f>C6+1</f>
        <v>2</v>
      </c>
      <c r="D7" s="12" t="s">
        <v>17</v>
      </c>
      <c r="E7" s="2"/>
      <c r="F7" s="12" t="s">
        <v>18</v>
      </c>
    </row>
    <row r="8" spans="2:6" ht="42.75" x14ac:dyDescent="0.2">
      <c r="B8" s="10" t="s">
        <v>16</v>
      </c>
      <c r="C8" s="11">
        <f t="shared" ref="C8:C58" si="0">C7+1</f>
        <v>3</v>
      </c>
      <c r="D8" s="12" t="s">
        <v>19</v>
      </c>
      <c r="E8" s="2"/>
      <c r="F8" s="12" t="s">
        <v>20</v>
      </c>
    </row>
    <row r="9" spans="2:6" ht="28.5" x14ac:dyDescent="0.2">
      <c r="B9" s="10" t="s">
        <v>16</v>
      </c>
      <c r="C9" s="11">
        <f t="shared" si="0"/>
        <v>4</v>
      </c>
      <c r="D9" s="12" t="s">
        <v>21</v>
      </c>
      <c r="E9" s="2"/>
      <c r="F9" s="12" t="s">
        <v>20</v>
      </c>
    </row>
    <row r="10" spans="2:6" ht="28.5" x14ac:dyDescent="0.2">
      <c r="B10" s="10" t="s">
        <v>22</v>
      </c>
      <c r="C10" s="11">
        <f t="shared" si="0"/>
        <v>5</v>
      </c>
      <c r="D10" s="13" t="s">
        <v>23</v>
      </c>
      <c r="E10" s="2"/>
      <c r="F10" s="13" t="s">
        <v>24</v>
      </c>
    </row>
    <row r="11" spans="2:6" ht="28.5" x14ac:dyDescent="0.2">
      <c r="B11" s="10" t="s">
        <v>22</v>
      </c>
      <c r="C11" s="11">
        <f t="shared" si="0"/>
        <v>6</v>
      </c>
      <c r="D11" s="13" t="s">
        <v>25</v>
      </c>
      <c r="E11" s="2"/>
      <c r="F11" s="13" t="s">
        <v>24</v>
      </c>
    </row>
    <row r="12" spans="2:6" ht="28.5" x14ac:dyDescent="0.2">
      <c r="B12" s="10" t="s">
        <v>22</v>
      </c>
      <c r="C12" s="11">
        <f t="shared" si="0"/>
        <v>7</v>
      </c>
      <c r="D12" s="13" t="s">
        <v>26</v>
      </c>
      <c r="E12" s="2"/>
      <c r="F12" s="13" t="s">
        <v>27</v>
      </c>
    </row>
    <row r="13" spans="2:6" ht="28.5" x14ac:dyDescent="0.2">
      <c r="B13" s="10" t="s">
        <v>22</v>
      </c>
      <c r="C13" s="11">
        <f t="shared" si="0"/>
        <v>8</v>
      </c>
      <c r="D13" s="14" t="s">
        <v>28</v>
      </c>
      <c r="E13" s="2"/>
      <c r="F13" s="14" t="s">
        <v>29</v>
      </c>
    </row>
    <row r="14" spans="2:6" ht="42.75" x14ac:dyDescent="0.2">
      <c r="B14" s="10" t="s">
        <v>30</v>
      </c>
      <c r="C14" s="11">
        <f t="shared" si="0"/>
        <v>9</v>
      </c>
      <c r="D14" s="14" t="s">
        <v>31</v>
      </c>
      <c r="E14" s="2"/>
      <c r="F14" s="19" t="s">
        <v>32</v>
      </c>
    </row>
    <row r="15" spans="2:6" ht="28.5" x14ac:dyDescent="0.2">
      <c r="B15" s="10" t="s">
        <v>30</v>
      </c>
      <c r="C15" s="11">
        <f t="shared" si="0"/>
        <v>10</v>
      </c>
      <c r="D15" s="15" t="s">
        <v>33</v>
      </c>
      <c r="E15" s="2"/>
      <c r="F15" s="12" t="s">
        <v>34</v>
      </c>
    </row>
    <row r="16" spans="2:6" ht="42.75" x14ac:dyDescent="0.2">
      <c r="B16" s="10" t="s">
        <v>30</v>
      </c>
      <c r="C16" s="11">
        <f t="shared" si="0"/>
        <v>11</v>
      </c>
      <c r="D16" s="10" t="s">
        <v>35</v>
      </c>
      <c r="E16" s="2"/>
      <c r="F16" s="12" t="s">
        <v>34</v>
      </c>
    </row>
    <row r="17" spans="2:6" ht="42.75" x14ac:dyDescent="0.2">
      <c r="B17" s="10" t="s">
        <v>30</v>
      </c>
      <c r="C17" s="11">
        <f t="shared" si="0"/>
        <v>12</v>
      </c>
      <c r="D17" s="10" t="s">
        <v>36</v>
      </c>
      <c r="E17" s="2"/>
      <c r="F17" s="12" t="s">
        <v>34</v>
      </c>
    </row>
    <row r="18" spans="2:6" ht="42.75" x14ac:dyDescent="0.2">
      <c r="B18" s="10" t="s">
        <v>30</v>
      </c>
      <c r="C18" s="11">
        <f t="shared" si="0"/>
        <v>13</v>
      </c>
      <c r="D18" s="10" t="s">
        <v>37</v>
      </c>
      <c r="E18" s="2"/>
      <c r="F18" s="12" t="s">
        <v>34</v>
      </c>
    </row>
    <row r="19" spans="2:6" ht="57" x14ac:dyDescent="0.2">
      <c r="B19" s="10" t="s">
        <v>30</v>
      </c>
      <c r="C19" s="11">
        <f t="shared" si="0"/>
        <v>14</v>
      </c>
      <c r="D19" s="16" t="s">
        <v>38</v>
      </c>
      <c r="E19" s="2"/>
      <c r="F19" s="12" t="s">
        <v>34</v>
      </c>
    </row>
    <row r="20" spans="2:6" ht="28.5" x14ac:dyDescent="0.2">
      <c r="B20" s="10" t="s">
        <v>30</v>
      </c>
      <c r="C20" s="11">
        <f t="shared" si="0"/>
        <v>15</v>
      </c>
      <c r="D20" s="14" t="s">
        <v>39</v>
      </c>
      <c r="E20" s="2"/>
      <c r="F20" s="14" t="s">
        <v>40</v>
      </c>
    </row>
    <row r="21" spans="2:6" ht="28.5" x14ac:dyDescent="0.2">
      <c r="B21" s="10" t="s">
        <v>30</v>
      </c>
      <c r="C21" s="11">
        <f t="shared" si="0"/>
        <v>16</v>
      </c>
      <c r="D21" s="14" t="s">
        <v>41</v>
      </c>
      <c r="E21" s="2"/>
      <c r="F21" s="14" t="s">
        <v>42</v>
      </c>
    </row>
    <row r="22" spans="2:6" ht="28.5" x14ac:dyDescent="0.2">
      <c r="B22" s="10" t="s">
        <v>30</v>
      </c>
      <c r="C22" s="11">
        <f t="shared" si="0"/>
        <v>17</v>
      </c>
      <c r="D22" s="14" t="s">
        <v>43</v>
      </c>
      <c r="E22" s="2"/>
      <c r="F22" s="13" t="s">
        <v>24</v>
      </c>
    </row>
    <row r="23" spans="2:6" ht="28.5" x14ac:dyDescent="0.2">
      <c r="B23" s="10" t="s">
        <v>30</v>
      </c>
      <c r="C23" s="11">
        <f t="shared" si="0"/>
        <v>18</v>
      </c>
      <c r="D23" s="14" t="s">
        <v>44</v>
      </c>
      <c r="E23" s="2"/>
      <c r="F23" s="13" t="s">
        <v>24</v>
      </c>
    </row>
    <row r="24" spans="2:6" ht="28.5" x14ac:dyDescent="0.2">
      <c r="B24" s="10" t="s">
        <v>30</v>
      </c>
      <c r="C24" s="11">
        <f t="shared" si="0"/>
        <v>19</v>
      </c>
      <c r="D24" s="14" t="s">
        <v>45</v>
      </c>
      <c r="E24" s="2"/>
      <c r="F24" s="14" t="s">
        <v>46</v>
      </c>
    </row>
    <row r="25" spans="2:6" ht="28.5" x14ac:dyDescent="0.2">
      <c r="B25" s="10" t="s">
        <v>47</v>
      </c>
      <c r="C25" s="11">
        <f t="shared" si="0"/>
        <v>20</v>
      </c>
      <c r="D25" s="12" t="s">
        <v>48</v>
      </c>
      <c r="E25" s="2"/>
      <c r="F25" s="12" t="s">
        <v>49</v>
      </c>
    </row>
    <row r="26" spans="2:6" x14ac:dyDescent="0.2">
      <c r="B26" s="10" t="s">
        <v>47</v>
      </c>
      <c r="C26" s="11">
        <f t="shared" si="0"/>
        <v>21</v>
      </c>
      <c r="D26" s="12" t="s">
        <v>50</v>
      </c>
      <c r="E26" s="2"/>
      <c r="F26" s="12" t="s">
        <v>49</v>
      </c>
    </row>
    <row r="27" spans="2:6" ht="28.5" x14ac:dyDescent="0.2">
      <c r="B27" s="10" t="s">
        <v>47</v>
      </c>
      <c r="C27" s="11">
        <f t="shared" si="0"/>
        <v>22</v>
      </c>
      <c r="D27" s="14" t="s">
        <v>51</v>
      </c>
      <c r="E27" s="2"/>
      <c r="F27" s="12" t="s">
        <v>52</v>
      </c>
    </row>
    <row r="28" spans="2:6" x14ac:dyDescent="0.2">
      <c r="B28" s="10" t="s">
        <v>47</v>
      </c>
      <c r="C28" s="11">
        <f t="shared" si="0"/>
        <v>23</v>
      </c>
      <c r="D28" s="17" t="s">
        <v>53</v>
      </c>
      <c r="E28" s="2"/>
      <c r="F28" s="17" t="s">
        <v>54</v>
      </c>
    </row>
    <row r="29" spans="2:6" ht="28.5" x14ac:dyDescent="0.2">
      <c r="B29" s="10" t="s">
        <v>55</v>
      </c>
      <c r="C29" s="11">
        <f t="shared" si="0"/>
        <v>24</v>
      </c>
      <c r="D29" s="12" t="s">
        <v>56</v>
      </c>
      <c r="E29" s="2"/>
      <c r="F29" s="12" t="s">
        <v>57</v>
      </c>
    </row>
    <row r="30" spans="2:6" ht="28.5" x14ac:dyDescent="0.2">
      <c r="B30" s="10" t="s">
        <v>55</v>
      </c>
      <c r="C30" s="11">
        <f t="shared" si="0"/>
        <v>25</v>
      </c>
      <c r="D30" s="14" t="s">
        <v>58</v>
      </c>
      <c r="E30" s="2"/>
      <c r="F30" s="14" t="s">
        <v>59</v>
      </c>
    </row>
    <row r="31" spans="2:6" ht="28.5" x14ac:dyDescent="0.2">
      <c r="B31" s="10" t="s">
        <v>55</v>
      </c>
      <c r="C31" s="11">
        <f t="shared" si="0"/>
        <v>26</v>
      </c>
      <c r="D31" s="12" t="s">
        <v>60</v>
      </c>
      <c r="E31" s="2"/>
      <c r="F31" s="13" t="s">
        <v>61</v>
      </c>
    </row>
    <row r="32" spans="2:6" ht="28.5" x14ac:dyDescent="0.2">
      <c r="B32" s="10" t="s">
        <v>62</v>
      </c>
      <c r="C32" s="11">
        <f t="shared" si="0"/>
        <v>27</v>
      </c>
      <c r="D32" s="14" t="s">
        <v>63</v>
      </c>
      <c r="E32" s="2"/>
      <c r="F32" s="13" t="s">
        <v>24</v>
      </c>
    </row>
    <row r="33" spans="2:6" ht="28.5" x14ac:dyDescent="0.2">
      <c r="B33" s="10" t="s">
        <v>62</v>
      </c>
      <c r="C33" s="11">
        <f t="shared" si="0"/>
        <v>28</v>
      </c>
      <c r="D33" s="14" t="s">
        <v>64</v>
      </c>
      <c r="E33" s="2"/>
      <c r="F33" s="13" t="s">
        <v>24</v>
      </c>
    </row>
    <row r="34" spans="2:6" s="27" customFormat="1" ht="28.5" x14ac:dyDescent="0.2">
      <c r="B34" s="10" t="s">
        <v>62</v>
      </c>
      <c r="C34" s="11">
        <f t="shared" si="0"/>
        <v>29</v>
      </c>
      <c r="D34" s="14" t="s">
        <v>65</v>
      </c>
      <c r="E34" s="2"/>
      <c r="F34" s="14" t="s">
        <v>66</v>
      </c>
    </row>
    <row r="35" spans="2:6" ht="28.5" x14ac:dyDescent="0.2">
      <c r="B35" s="10" t="s">
        <v>62</v>
      </c>
      <c r="C35" s="11">
        <f t="shared" si="0"/>
        <v>30</v>
      </c>
      <c r="D35" s="14" t="s">
        <v>67</v>
      </c>
      <c r="E35" s="2"/>
      <c r="F35" s="14" t="s">
        <v>68</v>
      </c>
    </row>
    <row r="36" spans="2:6" ht="28.5" x14ac:dyDescent="0.2">
      <c r="B36" s="10" t="s">
        <v>62</v>
      </c>
      <c r="C36" s="11">
        <f t="shared" si="0"/>
        <v>31</v>
      </c>
      <c r="D36" s="14" t="s">
        <v>69</v>
      </c>
      <c r="E36" s="2"/>
      <c r="F36" s="14" t="s">
        <v>70</v>
      </c>
    </row>
    <row r="37" spans="2:6" ht="28.5" x14ac:dyDescent="0.2">
      <c r="B37" s="10" t="s">
        <v>62</v>
      </c>
      <c r="C37" s="11">
        <f t="shared" si="0"/>
        <v>32</v>
      </c>
      <c r="D37" s="14" t="s">
        <v>71</v>
      </c>
      <c r="E37" s="2"/>
      <c r="F37" s="14" t="s">
        <v>72</v>
      </c>
    </row>
    <row r="38" spans="2:6" ht="28.5" x14ac:dyDescent="0.2">
      <c r="B38" s="10" t="s">
        <v>62</v>
      </c>
      <c r="C38" s="11">
        <f t="shared" si="0"/>
        <v>33</v>
      </c>
      <c r="D38" s="14" t="s">
        <v>73</v>
      </c>
      <c r="E38" s="2"/>
      <c r="F38" s="14" t="s">
        <v>74</v>
      </c>
    </row>
    <row r="39" spans="2:6" ht="28.5" x14ac:dyDescent="0.2">
      <c r="B39" s="10" t="s">
        <v>62</v>
      </c>
      <c r="C39" s="11">
        <f t="shared" si="0"/>
        <v>34</v>
      </c>
      <c r="D39" s="14" t="s">
        <v>75</v>
      </c>
      <c r="E39" s="2"/>
      <c r="F39" s="14" t="s">
        <v>74</v>
      </c>
    </row>
    <row r="40" spans="2:6" ht="36" customHeight="1" x14ac:dyDescent="0.2">
      <c r="B40" s="10" t="s">
        <v>62</v>
      </c>
      <c r="C40" s="11">
        <f t="shared" si="0"/>
        <v>35</v>
      </c>
      <c r="D40" s="14" t="s">
        <v>76</v>
      </c>
      <c r="E40" s="2"/>
      <c r="F40" s="14" t="s">
        <v>74</v>
      </c>
    </row>
    <row r="41" spans="2:6" ht="28.5" x14ac:dyDescent="0.2">
      <c r="B41" s="10" t="s">
        <v>62</v>
      </c>
      <c r="C41" s="11">
        <f t="shared" si="0"/>
        <v>36</v>
      </c>
      <c r="D41" s="14" t="s">
        <v>77</v>
      </c>
      <c r="E41" s="2"/>
      <c r="F41" s="14" t="s">
        <v>74</v>
      </c>
    </row>
    <row r="42" spans="2:6" ht="28.5" x14ac:dyDescent="0.2">
      <c r="B42" s="10" t="s">
        <v>62</v>
      </c>
      <c r="C42" s="11">
        <f t="shared" si="0"/>
        <v>37</v>
      </c>
      <c r="D42" s="14" t="s">
        <v>78</v>
      </c>
      <c r="E42" s="2"/>
      <c r="F42" s="14" t="s">
        <v>79</v>
      </c>
    </row>
    <row r="43" spans="2:6" ht="28.5" x14ac:dyDescent="0.2">
      <c r="B43" s="10" t="s">
        <v>62</v>
      </c>
      <c r="C43" s="11">
        <f t="shared" si="0"/>
        <v>38</v>
      </c>
      <c r="D43" s="10" t="s">
        <v>80</v>
      </c>
      <c r="E43" s="2"/>
      <c r="F43" s="14" t="s">
        <v>81</v>
      </c>
    </row>
    <row r="44" spans="2:6" ht="42.75" x14ac:dyDescent="0.2">
      <c r="B44" s="10" t="s">
        <v>82</v>
      </c>
      <c r="C44" s="11">
        <f t="shared" si="0"/>
        <v>39</v>
      </c>
      <c r="D44" s="17" t="s">
        <v>83</v>
      </c>
      <c r="E44" s="2"/>
      <c r="F44" s="13" t="s">
        <v>24</v>
      </c>
    </row>
    <row r="45" spans="2:6" ht="28.5" x14ac:dyDescent="0.2">
      <c r="B45" s="10" t="s">
        <v>82</v>
      </c>
      <c r="C45" s="11">
        <f t="shared" si="0"/>
        <v>40</v>
      </c>
      <c r="D45" s="17" t="s">
        <v>84</v>
      </c>
      <c r="E45" s="2"/>
      <c r="F45" s="13" t="s">
        <v>24</v>
      </c>
    </row>
    <row r="46" spans="2:6" ht="28.5" x14ac:dyDescent="0.2">
      <c r="B46" s="10" t="s">
        <v>82</v>
      </c>
      <c r="C46" s="11">
        <f t="shared" si="0"/>
        <v>41</v>
      </c>
      <c r="D46" s="17" t="s">
        <v>85</v>
      </c>
      <c r="E46" s="2"/>
      <c r="F46" s="13" t="s">
        <v>24</v>
      </c>
    </row>
    <row r="47" spans="2:6" ht="28.5" x14ac:dyDescent="0.2">
      <c r="B47" s="10" t="s">
        <v>82</v>
      </c>
      <c r="C47" s="11">
        <f t="shared" si="0"/>
        <v>42</v>
      </c>
      <c r="D47" s="17" t="s">
        <v>86</v>
      </c>
      <c r="E47" s="2"/>
      <c r="F47" s="13" t="s">
        <v>24</v>
      </c>
    </row>
    <row r="48" spans="2:6" ht="28.5" x14ac:dyDescent="0.2">
      <c r="B48" s="10" t="s">
        <v>82</v>
      </c>
      <c r="C48" s="11">
        <f t="shared" si="0"/>
        <v>43</v>
      </c>
      <c r="D48" s="17" t="s">
        <v>87</v>
      </c>
      <c r="E48" s="2"/>
      <c r="F48" s="13" t="s">
        <v>24</v>
      </c>
    </row>
    <row r="49" spans="2:6 16376:16377" ht="42.75" x14ac:dyDescent="0.2">
      <c r="B49" s="10" t="s">
        <v>88</v>
      </c>
      <c r="C49" s="11">
        <f t="shared" si="0"/>
        <v>44</v>
      </c>
      <c r="D49" s="14" t="s">
        <v>89</v>
      </c>
      <c r="E49" s="2"/>
      <c r="F49" s="14" t="s">
        <v>79</v>
      </c>
    </row>
    <row r="50" spans="2:6 16376:16377" ht="28.5" x14ac:dyDescent="0.2">
      <c r="B50" s="10" t="s">
        <v>90</v>
      </c>
      <c r="C50" s="11">
        <f t="shared" si="0"/>
        <v>45</v>
      </c>
      <c r="D50" s="13" t="s">
        <v>91</v>
      </c>
      <c r="E50" s="2"/>
      <c r="F50" s="13" t="s">
        <v>92</v>
      </c>
    </row>
    <row r="51" spans="2:6 16376:16377" ht="28.5" x14ac:dyDescent="0.2">
      <c r="B51" s="10" t="s">
        <v>93</v>
      </c>
      <c r="C51" s="11">
        <f t="shared" si="0"/>
        <v>46</v>
      </c>
      <c r="D51" s="12" t="s">
        <v>94</v>
      </c>
      <c r="E51" s="2"/>
      <c r="F51" s="17" t="s">
        <v>95</v>
      </c>
      <c r="XEV51" s="28"/>
      <c r="XEW51" s="28"/>
    </row>
    <row r="52" spans="2:6 16376:16377" ht="28.5" x14ac:dyDescent="0.2">
      <c r="B52" s="10" t="s">
        <v>96</v>
      </c>
      <c r="C52" s="11">
        <f t="shared" si="0"/>
        <v>47</v>
      </c>
      <c r="D52" s="17" t="s">
        <v>97</v>
      </c>
      <c r="E52" s="2"/>
      <c r="F52" s="17" t="s">
        <v>95</v>
      </c>
    </row>
    <row r="53" spans="2:6 16376:16377" ht="28.5" x14ac:dyDescent="0.2">
      <c r="B53" s="10" t="s">
        <v>96</v>
      </c>
      <c r="C53" s="11">
        <f t="shared" si="0"/>
        <v>48</v>
      </c>
      <c r="D53" s="16" t="s">
        <v>98</v>
      </c>
      <c r="E53" s="2"/>
      <c r="F53" s="17" t="s">
        <v>95</v>
      </c>
    </row>
    <row r="54" spans="2:6 16376:16377" ht="71.25" x14ac:dyDescent="0.2">
      <c r="B54" s="10" t="s">
        <v>96</v>
      </c>
      <c r="C54" s="11">
        <f t="shared" si="0"/>
        <v>49</v>
      </c>
      <c r="D54" s="14" t="s">
        <v>99</v>
      </c>
      <c r="E54" s="2"/>
      <c r="F54" s="14" t="s">
        <v>100</v>
      </c>
    </row>
    <row r="55" spans="2:6 16376:16377" ht="42.75" x14ac:dyDescent="0.2">
      <c r="B55" s="10" t="s">
        <v>96</v>
      </c>
      <c r="C55" s="11">
        <f t="shared" si="0"/>
        <v>50</v>
      </c>
      <c r="D55" s="14" t="s">
        <v>101</v>
      </c>
      <c r="E55" s="2"/>
      <c r="F55" s="14" t="s">
        <v>100</v>
      </c>
    </row>
    <row r="56" spans="2:6 16376:16377" ht="42.75" x14ac:dyDescent="0.2">
      <c r="B56" s="10" t="s">
        <v>102</v>
      </c>
      <c r="C56" s="11">
        <f t="shared" si="0"/>
        <v>51</v>
      </c>
      <c r="D56" s="10" t="s">
        <v>103</v>
      </c>
      <c r="E56" s="2"/>
      <c r="F56" s="12" t="s">
        <v>104</v>
      </c>
    </row>
    <row r="57" spans="2:6 16376:16377" ht="42.75" x14ac:dyDescent="0.2">
      <c r="B57" s="10" t="s">
        <v>102</v>
      </c>
      <c r="C57" s="11">
        <f t="shared" si="0"/>
        <v>52</v>
      </c>
      <c r="D57" s="14" t="s">
        <v>105</v>
      </c>
      <c r="E57" s="2"/>
      <c r="F57" s="17" t="s">
        <v>106</v>
      </c>
    </row>
    <row r="58" spans="2:6 16376:16377" ht="28.5" x14ac:dyDescent="0.2">
      <c r="B58" s="10" t="s">
        <v>107</v>
      </c>
      <c r="C58" s="11">
        <f t="shared" si="0"/>
        <v>53</v>
      </c>
      <c r="D58" s="12" t="s">
        <v>108</v>
      </c>
      <c r="E58" s="2"/>
      <c r="F58" s="12" t="s">
        <v>109</v>
      </c>
    </row>
  </sheetData>
  <sheetProtection algorithmName="SHA-512" hashValue="rij86EtZ6fVUXyVbCPit8s8h1FJmJ4i9sbvb/cFmTVc43KVi5rn6c1x7eIZe5OVrbOLq6iPLQaFjRrn+fjhUMw==" saltValue="BESi6MGxvdad3DVYEdx4sQ==" spinCount="100000" sheet="1" selectLockedCells="1"/>
  <sortState xmlns:xlrd2="http://schemas.microsoft.com/office/spreadsheetml/2017/richdata2" ref="B6:XEW58">
    <sortCondition ref="B6:B58"/>
  </sortState>
  <mergeCells count="1">
    <mergeCell ref="B1:F1"/>
  </mergeCells>
  <phoneticPr fontId="10" type="noConversion"/>
  <conditionalFormatting sqref="E6:E58">
    <cfRule type="expression" dxfId="0" priority="2">
      <formula>LEN(E6:E59) = 0</formula>
    </cfRule>
  </conditionalFormatting>
  <dataValidations count="2">
    <dataValidation type="list" allowBlank="1" showInputMessage="1" showErrorMessage="1" sqref="E6:E31 E37:E58" xr:uid="{C173D1FB-A4C5-40FB-AB8D-13359BD9BFA1}">
      <formula1>"YES,NO"</formula1>
    </dataValidation>
    <dataValidation type="list" allowBlank="1" showInputMessage="1" showErrorMessage="1" sqref="E32:E36" xr:uid="{E95BA223-D2C7-4E1D-9FB5-F7592F7EE1B0}">
      <formula1>"YES,NO,N/A"</formula1>
    </dataValidation>
  </dataValidations>
  <pageMargins left="0.7" right="0.7" top="0.75" bottom="0.75" header="0.3" footer="0.3"/>
  <pageSetup orientation="portrait" horizontalDpi="1200" verticalDpi="1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0d536808-c0db-41bc-8040-4eaf21c74203" xsi:nil="true"/>
    <_ip_UnifiedCompliancePolicyProperties xmlns="http://schemas.microsoft.com/sharepoint/v3" xsi:nil="true"/>
    <lcf76f155ced4ddcb4097134ff3c332f xmlns="a9e1aea3-bd02-486a-a9f2-192b011933f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65F4C216B74694A97465EE4759036F6" ma:contentTypeVersion="17" ma:contentTypeDescription="Create a new document." ma:contentTypeScope="" ma:versionID="f571c6697fa7a478d144ab6e0a4e5fbe">
  <xsd:schema xmlns:xsd="http://www.w3.org/2001/XMLSchema" xmlns:xs="http://www.w3.org/2001/XMLSchema" xmlns:p="http://schemas.microsoft.com/office/2006/metadata/properties" xmlns:ns1="http://schemas.microsoft.com/sharepoint/v3" xmlns:ns2="a9e1aea3-bd02-486a-a9f2-192b011933fa" xmlns:ns3="0d536808-c0db-41bc-8040-4eaf21c74203" targetNamespace="http://schemas.microsoft.com/office/2006/metadata/properties" ma:root="true" ma:fieldsID="a6af739e8a6a711375bf707342aab37c" ns1:_="" ns2:_="" ns3:_="">
    <xsd:import namespace="http://schemas.microsoft.com/sharepoint/v3"/>
    <xsd:import namespace="a9e1aea3-bd02-486a-a9f2-192b011933fa"/>
    <xsd:import namespace="0d536808-c0db-41bc-8040-4eaf21c7420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e1aea3-bd02-486a-a9f2-192b011933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dc51e6c-f97d-455a-a5a8-6016b0c11c04"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d536808-c0db-41bc-8040-4eaf21c7420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bef8a91c-e549-48a9-9f2c-f232857d37b8}" ma:internalName="TaxCatchAll" ma:showField="CatchAllData" ma:web="0d536808-c0db-41bc-8040-4eaf21c74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7B7987-3A3A-4821-8AE1-2809911CF46A}">
  <ds:schemaRefs>
    <ds:schemaRef ds:uri="http://schemas.microsoft.com/office/2006/metadata/properties"/>
    <ds:schemaRef ds:uri="http://www.w3.org/XML/1998/namespace"/>
    <ds:schemaRef ds:uri="http://purl.org/dc/terms/"/>
    <ds:schemaRef ds:uri="http://schemas.microsoft.com/office/infopath/2007/PartnerControls"/>
    <ds:schemaRef ds:uri="http://schemas.openxmlformats.org/package/2006/metadata/core-properties"/>
    <ds:schemaRef ds:uri="http://purl.org/dc/elements/1.1/"/>
    <ds:schemaRef ds:uri="http://purl.org/dc/dcmitype/"/>
    <ds:schemaRef ds:uri="http://schemas.microsoft.com/office/2006/documentManagement/types"/>
    <ds:schemaRef ds:uri="0d536808-c0db-41bc-8040-4eaf21c74203"/>
    <ds:schemaRef ds:uri="a9e1aea3-bd02-486a-a9f2-192b011933fa"/>
    <ds:schemaRef ds:uri="http://schemas.microsoft.com/sharepoint/v3"/>
  </ds:schemaRefs>
</ds:datastoreItem>
</file>

<file path=customXml/itemProps2.xml><?xml version="1.0" encoding="utf-8"?>
<ds:datastoreItem xmlns:ds="http://schemas.openxmlformats.org/officeDocument/2006/customXml" ds:itemID="{3AD2FBAF-8DB7-4CE0-8051-533439A7B3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e1aea3-bd02-486a-a9f2-192b011933fa"/>
    <ds:schemaRef ds:uri="0d536808-c0db-41bc-8040-4eaf21c742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9B8DFB-E41E-4419-A917-1085A8BDB6FD}">
  <ds:schemaRefs>
    <ds:schemaRef ds:uri="http://schemas.microsoft.com/sharepoint/v3/contenttype/forms"/>
  </ds:schemaRefs>
</ds:datastoreItem>
</file>

<file path=docMetadata/LabelInfo.xml><?xml version="1.0" encoding="utf-8"?>
<clbl:labelList xmlns:clbl="http://schemas.microsoft.com/office/2020/mipLabelMetadata">
  <clbl:label id="{f0bc8ec6-9ed8-4d0c-9189-411ad949cc65}" enabled="0" method="" siteId="{f0bc8ec6-9ed8-4d0c-9189-411ad949cc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vt:lpstr>
      <vt:lpstr>Cyber Security Requirements</vt:lpstr>
    </vt:vector>
  </TitlesOfParts>
  <Manager/>
  <Company>City of Toronto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Gurdeep Antil</dc:creator>
  <cp:keywords/>
  <dc:description/>
  <cp:lastModifiedBy>Brian Bjolin</cp:lastModifiedBy>
  <cp:revision/>
  <dcterms:created xsi:type="dcterms:W3CDTF">2021-08-23T18:57:13Z</dcterms:created>
  <dcterms:modified xsi:type="dcterms:W3CDTF">2026-03-23T17:51:07Z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0x010100F65F4C216B74694A97465EE4759036F6</vt:lpwstr>
  </property>
  <property fmtid="{D5CDD505-2E9C-101B-9397-08002B2CF9AE}" pid="3" name="MediaServiceImageTags">
    <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